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B7C32472-5ADD-406D-9552-E2280ADD5110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OLD_Sheet1" sheetId="1" state="hidden" r:id="rId1"/>
    <sheet name="PIPPIN RD EARTHWORK" sheetId="5" r:id="rId2"/>
  </sheets>
  <definedNames>
    <definedName name="_xlnm.Print_Area" localSheetId="0">OLD_Sheet1!$A$1:$J$48</definedName>
    <definedName name="_xlnm.Print_Area" localSheetId="1">'PIPPIN RD EARTHWORK'!$A$1:$J$73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0" i="5" l="1"/>
  <c r="F50" i="5"/>
  <c r="E66" i="5"/>
  <c r="E22" i="5"/>
  <c r="F22" i="5"/>
  <c r="E24" i="5"/>
  <c r="F24" i="5"/>
  <c r="E26" i="5"/>
  <c r="F26" i="5"/>
  <c r="E28" i="5"/>
  <c r="F28" i="5"/>
  <c r="E30" i="5"/>
  <c r="F30" i="5"/>
  <c r="E32" i="5"/>
  <c r="F32" i="5"/>
  <c r="E34" i="5"/>
  <c r="F34" i="5"/>
  <c r="E36" i="5"/>
  <c r="F36" i="5"/>
  <c r="E38" i="5"/>
  <c r="F38" i="5"/>
  <c r="E40" i="5"/>
  <c r="F40" i="5"/>
  <c r="E42" i="5"/>
  <c r="F42" i="5"/>
  <c r="E44" i="5"/>
  <c r="F44" i="5"/>
  <c r="E46" i="5"/>
  <c r="F46" i="5"/>
  <c r="E48" i="5"/>
  <c r="F48" i="5"/>
  <c r="E52" i="5"/>
  <c r="F52" i="5"/>
  <c r="E54" i="5"/>
  <c r="F54" i="5"/>
  <c r="E56" i="5"/>
  <c r="F56" i="5"/>
  <c r="E58" i="5"/>
  <c r="F58" i="5"/>
  <c r="E60" i="5"/>
  <c r="F60" i="5"/>
  <c r="E62" i="5"/>
  <c r="F62" i="5"/>
  <c r="E64" i="5"/>
  <c r="F64" i="5"/>
  <c r="F66" i="5"/>
  <c r="F20" i="5"/>
  <c r="E20" i="5"/>
  <c r="F18" i="5"/>
  <c r="E18" i="5"/>
  <c r="E68" i="5" l="1"/>
  <c r="F68" i="5"/>
  <c r="D14" i="1" l="1"/>
  <c r="D12" i="1"/>
  <c r="B35" i="1"/>
  <c r="D36" i="1" s="1"/>
  <c r="A35" i="1"/>
  <c r="C36" i="1" s="1"/>
  <c r="B33" i="1"/>
  <c r="A33" i="1"/>
  <c r="B31" i="1"/>
  <c r="D32" i="1" s="1"/>
  <c r="A31" i="1"/>
  <c r="C32" i="1" s="1"/>
  <c r="B29" i="1"/>
  <c r="A29" i="1"/>
  <c r="B27" i="1"/>
  <c r="A27" i="1"/>
  <c r="B25" i="1"/>
  <c r="D24" i="1" s="1"/>
  <c r="A25" i="1"/>
  <c r="A23" i="1"/>
  <c r="C24" i="1" s="1"/>
  <c r="B19" i="1"/>
  <c r="B17" i="1"/>
  <c r="A17" i="1"/>
  <c r="C18" i="1" s="1"/>
  <c r="A15" i="1"/>
  <c r="A13" i="1"/>
  <c r="C12" i="1" s="1"/>
  <c r="J12" i="1"/>
  <c r="J36" i="1"/>
  <c r="I36" i="1"/>
  <c r="J34" i="1"/>
  <c r="I34" i="1"/>
  <c r="J32" i="1"/>
  <c r="I32" i="1"/>
  <c r="J30" i="1"/>
  <c r="I30" i="1"/>
  <c r="J28" i="1"/>
  <c r="I28" i="1"/>
  <c r="J26" i="1"/>
  <c r="I26" i="1"/>
  <c r="J24" i="1"/>
  <c r="I24" i="1"/>
  <c r="J18" i="1"/>
  <c r="I18" i="1"/>
  <c r="J16" i="1"/>
  <c r="I16" i="1"/>
  <c r="J14" i="1"/>
  <c r="I14" i="1"/>
  <c r="I12" i="1"/>
  <c r="J2" i="1"/>
  <c r="E12" i="1" l="1"/>
  <c r="C28" i="1"/>
  <c r="C16" i="1"/>
  <c r="E36" i="1"/>
  <c r="C34" i="1"/>
  <c r="D34" i="1"/>
  <c r="E34" i="1" s="1"/>
  <c r="D18" i="1"/>
  <c r="E18" i="1" s="1"/>
  <c r="D30" i="1"/>
  <c r="C14" i="1"/>
  <c r="E14" i="1" s="1"/>
  <c r="E32" i="1"/>
  <c r="E24" i="1"/>
  <c r="C26" i="1"/>
  <c r="D26" i="1"/>
  <c r="D16" i="1"/>
  <c r="E16" i="1" s="1"/>
  <c r="D28" i="1"/>
  <c r="E28" i="1" s="1"/>
  <c r="C30" i="1"/>
  <c r="E30" i="1" l="1"/>
  <c r="E26" i="1"/>
  <c r="E39" i="1" s="1"/>
</calcChain>
</file>

<file path=xl/sharedStrings.xml><?xml version="1.0" encoding="utf-8"?>
<sst xmlns="http://schemas.openxmlformats.org/spreadsheetml/2006/main" count="49" uniqueCount="35">
  <si>
    <t>Made By:</t>
  </si>
  <si>
    <t>Date:</t>
  </si>
  <si>
    <t>Project:</t>
  </si>
  <si>
    <t>HAS-342-0397</t>
  </si>
  <si>
    <t>Chk'd By:</t>
  </si>
  <si>
    <t>PID:</t>
  </si>
  <si>
    <t>Version 1.0, January 2009</t>
  </si>
  <si>
    <t>Earthwork and Seeding and Muching Calcs</t>
  </si>
  <si>
    <t>Station</t>
  </si>
  <si>
    <t>Seeding and Muching</t>
  </si>
  <si>
    <t>Earthwork</t>
  </si>
  <si>
    <t>Cut</t>
  </si>
  <si>
    <t>Fill</t>
  </si>
  <si>
    <t>Area</t>
  </si>
  <si>
    <t>End Area</t>
  </si>
  <si>
    <t>Volume</t>
  </si>
  <si>
    <t>Suspend EW</t>
  </si>
  <si>
    <t>End Width</t>
  </si>
  <si>
    <t>LT</t>
  </si>
  <si>
    <t>RT</t>
  </si>
  <si>
    <t>Total</t>
  </si>
  <si>
    <t>MDK</t>
  </si>
  <si>
    <t>WOOLPERT, INC.</t>
  </si>
  <si>
    <t>One Easton Oval, Suite 400</t>
  </si>
  <si>
    <t>Columbus, Ohio 43219</t>
  </si>
  <si>
    <t>Phone: 614.476.6000</t>
  </si>
  <si>
    <t>Fax: 614.476.6225</t>
  </si>
  <si>
    <t>End Area (SF)</t>
  </si>
  <si>
    <t>Volume (CY)</t>
  </si>
  <si>
    <t>TOTALS</t>
  </si>
  <si>
    <t>Item 203 - Excavation</t>
  </si>
  <si>
    <t>Item 203 - Embankment</t>
  </si>
  <si>
    <t>Earthwork - 17th St</t>
  </si>
  <si>
    <t>Project: Pippin Rd</t>
  </si>
  <si>
    <t>Location: Cincinnati, 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</si>
</sst>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+00.00"/>
  </numFmts>
  <fonts count="16">
    <font>
      <sz val="11"/>
      <color theme="1"/>
      <name val="Calibri"/>
      <family val="2"/>
      <scheme val="minor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name val="Arial"/>
      <family val="2"/>
    </font>
    <font>
      <b/>
      <sz val="8"/>
      <name val="BernhardFashion BT"/>
      <family val="5"/>
    </font>
    <font>
      <sz val="10"/>
      <name val="Arial"/>
      <family val="2"/>
    </font>
    <font>
      <b/>
      <sz val="10"/>
      <color rgb="FF3F3F76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BernhardFashion BT"/>
      <family val="5"/>
    </font>
    <font>
      <b/>
      <sz val="11"/>
      <color theme="1"/>
      <name val="Calibri"/>
      <family val="2"/>
      <scheme val="minor"/>
    </font>
    <font>
      <sz val="10"/>
      <name val="Trebuchet MS"/>
      <family val="2"/>
    </font>
    <font>
      <b/>
      <sz val="10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4" borderId="2" applyNumberFormat="0" applyAlignment="0" applyProtection="0"/>
  </cellStyleXfs>
  <cellXfs count="9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 applyProtection="1">
      <alignment horizontal="right"/>
      <protection locked="0"/>
    </xf>
    <xf numFmtId="14" fontId="4" fillId="0" borderId="3" xfId="0" applyNumberFormat="1" applyFont="1" applyBorder="1" applyProtection="1">
      <protection locked="0"/>
    </xf>
    <xf numFmtId="0" fontId="4" fillId="0" borderId="0" xfId="0" applyFont="1" applyAlignment="1">
      <alignment horizontal="right"/>
    </xf>
    <xf numFmtId="0" fontId="6" fillId="0" borderId="0" xfId="0" applyFont="1" applyProtection="1">
      <protection locked="0"/>
    </xf>
    <xf numFmtId="0" fontId="4" fillId="0" borderId="3" xfId="0" applyFont="1" applyBorder="1" applyProtection="1">
      <protection locked="0"/>
    </xf>
    <xf numFmtId="0" fontId="7" fillId="3" borderId="1" xfId="2" applyFont="1" applyAlignment="1" applyProtection="1">
      <alignment horizontal="left"/>
      <protection locked="0"/>
    </xf>
    <xf numFmtId="0" fontId="7" fillId="3" borderId="1" xfId="2" applyFont="1" applyAlignment="1" applyProtection="1">
      <protection locked="0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64" fontId="2" fillId="3" borderId="1" xfId="2" applyNumberFormat="1" applyAlignment="1">
      <alignment horizontal="center"/>
    </xf>
    <xf numFmtId="0" fontId="1" fillId="2" borderId="4" xfId="1" applyBorder="1" applyAlignment="1">
      <alignment horizontal="center"/>
    </xf>
    <xf numFmtId="0" fontId="3" fillId="4" borderId="2" xfId="3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4" fillId="0" borderId="3" xfId="0" applyFont="1" applyBorder="1" applyAlignment="1" applyProtection="1">
      <protection locked="0"/>
    </xf>
    <xf numFmtId="0" fontId="0" fillId="0" borderId="0" xfId="0" applyAlignment="1">
      <alignment horizontal="center"/>
    </xf>
    <xf numFmtId="0" fontId="6" fillId="0" borderId="0" xfId="0" applyFont="1" applyAlignment="1" applyProtection="1">
      <alignment horizontal="right"/>
      <protection locked="0"/>
    </xf>
    <xf numFmtId="0" fontId="8" fillId="0" borderId="0" xfId="0" applyFont="1"/>
    <xf numFmtId="0" fontId="8" fillId="7" borderId="28" xfId="0" applyFont="1" applyFill="1" applyBorder="1"/>
    <xf numFmtId="0" fontId="12" fillId="0" borderId="3" xfId="0" applyFont="1" applyFill="1" applyBorder="1" applyAlignment="1" applyProtection="1">
      <protection locked="0"/>
    </xf>
    <xf numFmtId="0" fontId="4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0" fontId="0" fillId="0" borderId="0" xfId="0" applyFill="1" applyBorder="1"/>
    <xf numFmtId="0" fontId="6" fillId="0" borderId="0" xfId="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/>
    <xf numFmtId="0" fontId="15" fillId="0" borderId="0" xfId="0" applyFont="1" applyBorder="1" applyAlignment="1"/>
    <xf numFmtId="0" fontId="14" fillId="0" borderId="0" xfId="0" applyFont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6" fillId="8" borderId="5" xfId="2" applyNumberFormat="1" applyFont="1" applyFill="1" applyBorder="1" applyAlignment="1">
      <alignment horizontal="center"/>
    </xf>
    <xf numFmtId="164" fontId="6" fillId="8" borderId="28" xfId="2" applyNumberFormat="1" applyFont="1" applyFill="1" applyBorder="1" applyAlignment="1">
      <alignment horizontal="center"/>
    </xf>
    <xf numFmtId="0" fontId="8" fillId="7" borderId="4" xfId="0" applyFont="1" applyFill="1" applyBorder="1"/>
    <xf numFmtId="0" fontId="6" fillId="8" borderId="34" xfId="1" applyFont="1" applyFill="1" applyBorder="1" applyAlignment="1">
      <alignment horizontal="center"/>
    </xf>
    <xf numFmtId="0" fontId="6" fillId="9" borderId="35" xfId="3" applyFont="1" applyFill="1" applyBorder="1" applyAlignment="1">
      <alignment horizontal="center"/>
    </xf>
    <xf numFmtId="0" fontId="6" fillId="8" borderId="4" xfId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6" fillId="9" borderId="4" xfId="3" applyFont="1" applyFill="1" applyBorder="1" applyAlignment="1">
      <alignment horizontal="center"/>
    </xf>
    <xf numFmtId="0" fontId="11" fillId="0" borderId="34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35" xfId="0" applyFont="1" applyFill="1" applyBorder="1" applyAlignment="1">
      <alignment horizontal="center"/>
    </xf>
    <xf numFmtId="0" fontId="0" fillId="0" borderId="36" xfId="0" applyFont="1" applyBorder="1" applyAlignment="1">
      <alignment horizontal="center" wrapText="1"/>
    </xf>
    <xf numFmtId="0" fontId="0" fillId="0" borderId="37" xfId="0" applyFont="1" applyBorder="1" applyAlignment="1">
      <alignment horizontal="center" wrapText="1"/>
    </xf>
    <xf numFmtId="0" fontId="0" fillId="0" borderId="32" xfId="0" applyFont="1" applyBorder="1" applyAlignment="1">
      <alignment horizontal="center" wrapText="1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/>
    </xf>
    <xf numFmtId="0" fontId="0" fillId="0" borderId="30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6" borderId="26" xfId="0" applyFont="1" applyFill="1" applyBorder="1" applyAlignment="1">
      <alignment horizontal="center"/>
    </xf>
    <xf numFmtId="0" fontId="0" fillId="6" borderId="31" xfId="0" applyFont="1" applyFill="1" applyBorder="1" applyAlignment="1">
      <alignment horizontal="center"/>
    </xf>
    <xf numFmtId="0" fontId="0" fillId="6" borderId="27" xfId="0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</cellXfs>
  <cellStyles count="4">
    <cellStyle name="Input" xfId="2" builtinId="20"/>
    <cellStyle name="Neutral" xfId="1" builtinId="28"/>
    <cellStyle name="Normal" xfId="0" builtinId="0"/>
    <cellStyle name="Output" xfId="3" builtinId="2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85724</xdr:rowOff>
    </xdr:from>
    <xdr:to>
      <xdr:col>1</xdr:col>
      <xdr:colOff>489272</xdr:colOff>
      <xdr:row>4</xdr:row>
      <xdr:rowOff>136293</xdr:rowOff>
    </xdr:to>
    <xdr:pic>
      <xdr:nvPicPr>
        <xdr:cNvPr id="2" name="Picture 1" descr="odotpin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199" y="85724"/>
          <a:ext cx="965523" cy="8125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660700</xdr:colOff>
      <xdr:row>4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892E8A-2992-4931-AFB5-57B8149A84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84674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zoomScaleNormal="100" zoomScaleSheetLayoutView="100" workbookViewId="0">
      <pane ySplit="9" topLeftCell="A10" activePane="bottomLeft" state="frozen"/>
      <selection pane="bottomLeft" activeCell="E12" sqref="E12:E39"/>
    </sheetView>
  </sheetViews>
  <sheetFormatPr defaultRowHeight="14.4"/>
  <cols>
    <col min="1" max="2" width="8.33203125" customWidth="1"/>
    <col min="3" max="5" width="8.6640625" customWidth="1"/>
    <col min="6" max="6" width="15.6640625" customWidth="1"/>
  </cols>
  <sheetData>
    <row r="1" spans="1:10">
      <c r="A1" s="74"/>
      <c r="B1" s="74"/>
      <c r="C1" s="1" t="s">
        <v>7</v>
      </c>
    </row>
    <row r="2" spans="1:10">
      <c r="A2" s="74"/>
      <c r="B2" s="74"/>
      <c r="C2" s="2" t="s">
        <v>6</v>
      </c>
      <c r="F2" s="3" t="s">
        <v>0</v>
      </c>
      <c r="G2" s="63"/>
      <c r="H2" s="63"/>
      <c r="I2" s="3" t="s">
        <v>1</v>
      </c>
      <c r="J2" s="4">
        <f ca="1">TODAY()</f>
        <v>44840</v>
      </c>
    </row>
    <row r="3" spans="1:10">
      <c r="A3" s="74"/>
      <c r="B3" s="74"/>
      <c r="C3" s="5" t="s">
        <v>2</v>
      </c>
      <c r="D3" s="9" t="s">
        <v>3</v>
      </c>
      <c r="E3" s="9"/>
      <c r="F3" s="6"/>
      <c r="G3" s="6"/>
      <c r="H3" s="6"/>
      <c r="I3" s="6"/>
      <c r="J3" s="6"/>
    </row>
    <row r="4" spans="1:10">
      <c r="A4" s="74"/>
      <c r="B4" s="74"/>
      <c r="C4" s="5" t="s">
        <v>5</v>
      </c>
      <c r="D4" s="8">
        <v>82001</v>
      </c>
      <c r="F4" s="3" t="s">
        <v>4</v>
      </c>
      <c r="G4" s="64"/>
      <c r="H4" s="64"/>
      <c r="I4" s="3" t="s">
        <v>1</v>
      </c>
      <c r="J4" s="7"/>
    </row>
    <row r="5" spans="1:10">
      <c r="A5" s="74"/>
      <c r="B5" s="74"/>
    </row>
    <row r="6" spans="1:10" ht="15" thickBot="1"/>
    <row r="7" spans="1:10" ht="15" thickBot="1">
      <c r="A7" s="77" t="s">
        <v>9</v>
      </c>
      <c r="B7" s="78"/>
      <c r="C7" s="78"/>
      <c r="D7" s="78"/>
      <c r="E7" s="79"/>
      <c r="F7" s="71" t="s">
        <v>8</v>
      </c>
      <c r="G7" s="68" t="s">
        <v>10</v>
      </c>
      <c r="H7" s="69"/>
      <c r="I7" s="69"/>
      <c r="J7" s="70"/>
    </row>
    <row r="8" spans="1:10">
      <c r="A8" s="75" t="s">
        <v>17</v>
      </c>
      <c r="B8" s="76"/>
      <c r="C8" s="75" t="s">
        <v>13</v>
      </c>
      <c r="D8" s="71"/>
      <c r="E8" s="76"/>
      <c r="F8" s="72"/>
      <c r="G8" s="65" t="s">
        <v>14</v>
      </c>
      <c r="H8" s="67"/>
      <c r="I8" s="65" t="s">
        <v>15</v>
      </c>
      <c r="J8" s="66"/>
    </row>
    <row r="9" spans="1:10" ht="15" thickBot="1">
      <c r="A9" s="15" t="s">
        <v>18</v>
      </c>
      <c r="B9" s="18" t="s">
        <v>19</v>
      </c>
      <c r="C9" s="15" t="s">
        <v>18</v>
      </c>
      <c r="D9" s="16" t="s">
        <v>19</v>
      </c>
      <c r="E9" s="17" t="s">
        <v>20</v>
      </c>
      <c r="F9" s="73"/>
      <c r="G9" s="11" t="s">
        <v>11</v>
      </c>
      <c r="H9" s="19" t="s">
        <v>12</v>
      </c>
      <c r="I9" s="11" t="s">
        <v>11</v>
      </c>
      <c r="J9" s="10" t="s">
        <v>12</v>
      </c>
    </row>
    <row r="11" spans="1:10">
      <c r="A11" s="13">
        <v>0</v>
      </c>
      <c r="B11" s="13">
        <v>0</v>
      </c>
      <c r="F11" s="12">
        <v>20880</v>
      </c>
      <c r="G11" s="13">
        <v>1.6</v>
      </c>
      <c r="H11" s="13">
        <v>0</v>
      </c>
    </row>
    <row r="12" spans="1:10">
      <c r="C12" s="14">
        <f>ROUND((A11+A13/2)*($F13-$F11)*(1/9),0)</f>
        <v>13</v>
      </c>
      <c r="D12" s="14">
        <f>ROUND((B11+B13/2)*($F13-$F11)*(1/9),0)</f>
        <v>0</v>
      </c>
      <c r="E12" s="14">
        <f>C12+D12</f>
        <v>13</v>
      </c>
      <c r="I12" s="14">
        <f>ROUND(((G11+G13)/2)*($F13-$F11)*(1/27),0)</f>
        <v>1</v>
      </c>
      <c r="J12" s="14">
        <f>ROUND(((H11+H13)/2)*($F13-$F11)*(1/27),0)</f>
        <v>0</v>
      </c>
    </row>
    <row r="13" spans="1:10">
      <c r="A13" s="13">
        <f>2+10</f>
        <v>12</v>
      </c>
      <c r="B13" s="13">
        <v>0</v>
      </c>
      <c r="F13" s="12">
        <v>20900</v>
      </c>
      <c r="G13" s="13">
        <v>1.8</v>
      </c>
      <c r="H13" s="13">
        <v>0.2</v>
      </c>
    </row>
    <row r="14" spans="1:10">
      <c r="C14" s="14">
        <f>ROUND((A13+A15/2)*($F15-$F13)*(1/9),0)</f>
        <v>50</v>
      </c>
      <c r="D14" s="14">
        <f>ROUND((B13+B15/2)*($F15-$F13)*(1/9),0)</f>
        <v>0</v>
      </c>
      <c r="E14" s="14">
        <f>C14+D14</f>
        <v>50</v>
      </c>
      <c r="I14" s="14">
        <f>ROUND(((G13+G15)/2)*($F15-$F13)*(1/27),0)</f>
        <v>15</v>
      </c>
      <c r="J14" s="14">
        <f>ROUND(((H13+H15)/2)*($F15-$F13)*(1/27),0)</f>
        <v>1</v>
      </c>
    </row>
    <row r="15" spans="1:10">
      <c r="A15" s="13">
        <f>1.98+10</f>
        <v>11.98</v>
      </c>
      <c r="B15" s="13">
        <v>0</v>
      </c>
      <c r="F15" s="12">
        <v>20925</v>
      </c>
      <c r="G15" s="13">
        <v>30.1</v>
      </c>
      <c r="H15" s="13">
        <v>1.8</v>
      </c>
    </row>
    <row r="16" spans="1:10">
      <c r="C16" s="14">
        <f>ROUND((A15+A17/2)*($F17-$F15)*(1/9),0)</f>
        <v>143</v>
      </c>
      <c r="D16" s="14">
        <f>ROUND((B15+B17/2)*($F17-$F15)*(1/9),0)</f>
        <v>24</v>
      </c>
      <c r="E16" s="14">
        <f>C16+D16</f>
        <v>167</v>
      </c>
      <c r="I16" s="14">
        <f>ROUND(((G15+G17)/2)*($F17-$F15)*(1/27),0)</f>
        <v>171</v>
      </c>
      <c r="J16" s="14">
        <f>ROUND(((H15+H17)/2)*($F17-$F15)*(1/27),0)</f>
        <v>177</v>
      </c>
    </row>
    <row r="17" spans="1:10">
      <c r="A17" s="13">
        <f>10+43.8</f>
        <v>53.8</v>
      </c>
      <c r="B17" s="13">
        <f>10+3</f>
        <v>13</v>
      </c>
      <c r="F17" s="12">
        <v>20958</v>
      </c>
      <c r="G17" s="13">
        <v>249.8</v>
      </c>
      <c r="H17" s="13">
        <v>287.5</v>
      </c>
    </row>
    <row r="18" spans="1:10">
      <c r="C18" s="14">
        <f>ROUND((A17+A19/2)*($F19-$F17)*(1/9),0)</f>
        <v>179</v>
      </c>
      <c r="D18" s="14">
        <f>ROUND((B17+B19/2)*($F19-$F17)*(1/9),0)</f>
        <v>92</v>
      </c>
      <c r="E18" s="14">
        <f>C18+D18</f>
        <v>271</v>
      </c>
      <c r="I18" s="14">
        <f>ROUND(((G17+G19)/2)*($F19-$F17)*(1/27),0)</f>
        <v>175</v>
      </c>
      <c r="J18" s="14">
        <f>ROUND(((H17+H19)/2)*($F19-$F17)*(1/27),0)</f>
        <v>206</v>
      </c>
    </row>
    <row r="19" spans="1:10">
      <c r="A19" s="13">
        <v>0</v>
      </c>
      <c r="B19" s="13">
        <f>19.3+10</f>
        <v>29.3</v>
      </c>
      <c r="F19" s="12">
        <v>20988</v>
      </c>
      <c r="G19" s="13">
        <v>65.099999999999994</v>
      </c>
      <c r="H19" s="13">
        <v>82.8</v>
      </c>
    </row>
    <row r="21" spans="1:10">
      <c r="F21" s="12" t="s">
        <v>16</v>
      </c>
      <c r="G21" s="13"/>
      <c r="H21" s="13"/>
    </row>
    <row r="23" spans="1:10">
      <c r="A23" s="13">
        <f>45.9+10</f>
        <v>55.9</v>
      </c>
      <c r="B23" s="13">
        <v>0</v>
      </c>
      <c r="F23" s="12">
        <v>21193</v>
      </c>
      <c r="G23" s="13">
        <v>196.3</v>
      </c>
      <c r="H23" s="13">
        <v>251.5</v>
      </c>
    </row>
    <row r="24" spans="1:10">
      <c r="C24" s="14">
        <f>ROUND((A23+A25/2)*($F25-$F23)*(1/9),0)</f>
        <v>231</v>
      </c>
      <c r="D24" s="14">
        <f>ROUND((B23+B25/2)*($F25-$F23)*(1/9),0)</f>
        <v>41</v>
      </c>
      <c r="E24" s="14">
        <f>C24+D24</f>
        <v>272</v>
      </c>
      <c r="I24" s="14">
        <f>ROUND(((G23+G25)/2)*($F25-$F23)*(1/27),0)</f>
        <v>188</v>
      </c>
      <c r="J24" s="14">
        <f>ROUND(((H23+H25)/2)*($F25-$F23)*(1/27),0)</f>
        <v>233</v>
      </c>
    </row>
    <row r="25" spans="1:10">
      <c r="A25" s="13">
        <f>16.6+10</f>
        <v>26.6</v>
      </c>
      <c r="B25" s="13">
        <f>14.7+10</f>
        <v>24.7</v>
      </c>
      <c r="F25" s="12">
        <v>21223</v>
      </c>
      <c r="G25" s="13">
        <v>141.30000000000001</v>
      </c>
      <c r="H25" s="13">
        <v>168</v>
      </c>
    </row>
    <row r="26" spans="1:10">
      <c r="C26" s="14">
        <f>ROUND((A25+A27/2)*($F27-$F25)*(1/9),0)</f>
        <v>120</v>
      </c>
      <c r="D26" s="14">
        <f>ROUND((B25+B27/2)*($F27-$F25)*(1/9),0)</f>
        <v>97</v>
      </c>
      <c r="E26" s="14">
        <f>C26+D26</f>
        <v>217</v>
      </c>
      <c r="I26" s="14">
        <f>ROUND(((G25+G27)/2)*($F27-$F25)*(1/27),0)</f>
        <v>116</v>
      </c>
      <c r="J26" s="14">
        <f>ROUND(((H25+H27)/2)*($F27-$F25)*(1/27),0)</f>
        <v>122</v>
      </c>
    </row>
    <row r="27" spans="1:10">
      <c r="A27" s="13">
        <f>16.7+10</f>
        <v>26.7</v>
      </c>
      <c r="B27" s="13">
        <f>10+5.4</f>
        <v>15.4</v>
      </c>
      <c r="F27" s="12">
        <v>21250</v>
      </c>
      <c r="G27" s="13">
        <v>90.7</v>
      </c>
      <c r="H27" s="13">
        <v>76.7</v>
      </c>
    </row>
    <row r="28" spans="1:10">
      <c r="C28" s="14">
        <f>ROUND((A27+A29/2)*($F29-$F27)*(1/9),0)</f>
        <v>201</v>
      </c>
      <c r="D28" s="14">
        <f>ROUND((B27+B29/2)*($F29-$F27)*(1/9),0)</f>
        <v>151</v>
      </c>
      <c r="E28" s="14">
        <f>C28+D28</f>
        <v>352</v>
      </c>
      <c r="I28" s="14">
        <f>ROUND(((G27+G29)/2)*($F29-$F27)*(1/27),0)</f>
        <v>152</v>
      </c>
      <c r="J28" s="14">
        <f>ROUND(((H27+H29)/2)*($F29-$F27)*(1/27),0)</f>
        <v>128</v>
      </c>
    </row>
    <row r="29" spans="1:10">
      <c r="A29" s="13">
        <f>9+10</f>
        <v>19</v>
      </c>
      <c r="B29" s="13">
        <f>13.4+10</f>
        <v>23.4</v>
      </c>
      <c r="F29" s="12">
        <v>21300</v>
      </c>
      <c r="G29" s="13">
        <v>73.7</v>
      </c>
      <c r="H29" s="13">
        <v>62</v>
      </c>
    </row>
    <row r="30" spans="1:10">
      <c r="C30" s="14">
        <f>ROUND((A29+A31/2)*($F31-$F29)*(1/9),0)</f>
        <v>78</v>
      </c>
      <c r="D30" s="14">
        <f>ROUND((B29+B31/2)*($F31-$F29)*(1/9),0)</f>
        <v>99</v>
      </c>
      <c r="E30" s="14">
        <f>C30+D30</f>
        <v>177</v>
      </c>
      <c r="I30" s="14">
        <f>ROUND(((G29+G31)/2)*($F31-$F29)*(1/27),0)</f>
        <v>59</v>
      </c>
      <c r="J30" s="14">
        <f>ROUND(((H29+H31)/2)*($F31-$F29)*(1/27),0)</f>
        <v>46</v>
      </c>
    </row>
    <row r="31" spans="1:10">
      <c r="A31" s="13">
        <f>10+8.3</f>
        <v>18.3</v>
      </c>
      <c r="B31" s="13">
        <f>14.6+10</f>
        <v>24.6</v>
      </c>
      <c r="F31" s="12">
        <v>21325</v>
      </c>
      <c r="G31" s="13">
        <v>54.4</v>
      </c>
      <c r="H31" s="13">
        <v>38.4</v>
      </c>
    </row>
    <row r="32" spans="1:10">
      <c r="C32" s="14">
        <f>ROUND((A31+A33/2)*($F33-$F31)*(1/9),0)</f>
        <v>75</v>
      </c>
      <c r="D32" s="14">
        <f>ROUND((B31+B33/2)*($F33-$F31)*(1/9),0)</f>
        <v>93</v>
      </c>
      <c r="E32" s="14">
        <f>C32+D32</f>
        <v>168</v>
      </c>
      <c r="I32" s="14">
        <f>ROUND(((G31+G33)/2)*($F33-$F31)*(1/27),0)</f>
        <v>38</v>
      </c>
      <c r="J32" s="14">
        <f>ROUND(((H31+H33)/2)*($F33-$F31)*(1/27),0)</f>
        <v>20</v>
      </c>
    </row>
    <row r="33" spans="1:10">
      <c r="A33" s="13">
        <f>7.7+10</f>
        <v>17.7</v>
      </c>
      <c r="B33" s="13">
        <f>7.5+10</f>
        <v>17.5</v>
      </c>
      <c r="F33" s="12">
        <v>21350</v>
      </c>
      <c r="G33" s="13">
        <v>27.4</v>
      </c>
      <c r="H33" s="13">
        <v>5.8</v>
      </c>
    </row>
    <row r="34" spans="1:10">
      <c r="C34" s="14">
        <f>ROUND((A33+A35/2)*($F35-$F33)*(1/9),0)</f>
        <v>79</v>
      </c>
      <c r="D34" s="14">
        <f>ROUND((B33+B35/2)*($F35-$F33)*(1/9),0)</f>
        <v>74</v>
      </c>
      <c r="E34" s="14">
        <f>C34+D34</f>
        <v>153</v>
      </c>
      <c r="I34" s="14">
        <f>ROUND(((G33+G35)/2)*($F35-$F33)*(1/27),0)</f>
        <v>26</v>
      </c>
      <c r="J34" s="14">
        <f>ROUND(((H33+H35)/2)*($F35-$F33)*(1/27),0)</f>
        <v>6</v>
      </c>
    </row>
    <row r="35" spans="1:10">
      <c r="A35" s="13">
        <f>11.47+10</f>
        <v>21.47</v>
      </c>
      <c r="B35" s="13">
        <f>8.1+10</f>
        <v>18.100000000000001</v>
      </c>
      <c r="F35" s="12">
        <v>21375</v>
      </c>
      <c r="G35" s="13">
        <v>27.7</v>
      </c>
      <c r="H35" s="13">
        <v>8.1</v>
      </c>
    </row>
    <row r="36" spans="1:10">
      <c r="C36" s="14">
        <f>ROUND((A35+A37/2)*($F37-$F35)*(1/9),0)</f>
        <v>60</v>
      </c>
      <c r="D36" s="14">
        <f>ROUND((B35+B37/2)*($F37-$F35)*(1/9),0)</f>
        <v>50</v>
      </c>
      <c r="E36" s="14">
        <f>C36+D36</f>
        <v>110</v>
      </c>
      <c r="I36" s="14">
        <f>ROUND(((G35+G37)/2)*($F37-$F35)*(1/27),0)</f>
        <v>13</v>
      </c>
      <c r="J36" s="14">
        <f>ROUND(((H35+H37)/2)*($F37-$F35)*(1/27),0)</f>
        <v>4</v>
      </c>
    </row>
    <row r="37" spans="1:10">
      <c r="A37" s="13">
        <v>0</v>
      </c>
      <c r="B37" s="13">
        <v>0</v>
      </c>
      <c r="F37" s="12">
        <v>21400</v>
      </c>
      <c r="G37" s="13">
        <v>0</v>
      </c>
      <c r="H37" s="13">
        <v>0</v>
      </c>
    </row>
    <row r="39" spans="1:10">
      <c r="E39">
        <f>SUM(E12:E38)</f>
        <v>1950</v>
      </c>
    </row>
  </sheetData>
  <mergeCells count="10">
    <mergeCell ref="F7:F9"/>
    <mergeCell ref="A1:B5"/>
    <mergeCell ref="A8:B8"/>
    <mergeCell ref="A7:E7"/>
    <mergeCell ref="C8:E8"/>
    <mergeCell ref="G2:H2"/>
    <mergeCell ref="G4:H4"/>
    <mergeCell ref="I8:J8"/>
    <mergeCell ref="G8:H8"/>
    <mergeCell ref="G7:J7"/>
  </mergeCells>
  <pageMargins left="0.5" right="0.5" top="0.5" bottom="0.5" header="0.5" footer="0.5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8B59-FF61-4278-8800-203FFC7699A3}">
  <dimension ref="A1:AB96"/>
  <sheetViews>
    <sheetView tabSelected="1" view="pageBreakPreview" zoomScaleNormal="100" zoomScaleSheetLayoutView="100" workbookViewId="0">
      <selection activeCell="H15" sqref="H15"/>
    </sheetView>
  </sheetViews>
  <sheetFormatPr defaultRowHeight="14.4"/>
  <cols>
    <col min="2" max="2" width="10.6640625" style="21" customWidth="1"/>
    <col min="3" max="5" width="10.6640625" customWidth="1"/>
    <col min="6" max="7" width="10.6640625" style="21" customWidth="1"/>
    <col min="8" max="8" width="10.6640625" customWidth="1"/>
    <col min="9" max="9" width="10.109375" bestFit="1" customWidth="1"/>
    <col min="11" max="11" width="10.109375" bestFit="1" customWidth="1"/>
  </cols>
  <sheetData>
    <row r="1" spans="2:9" ht="15">
      <c r="D1" s="42" t="s">
        <v>22</v>
      </c>
      <c r="E1" s="21"/>
      <c r="G1"/>
    </row>
    <row r="2" spans="2:9" ht="15">
      <c r="D2" s="43" t="s">
        <v>23</v>
      </c>
      <c r="E2" s="21"/>
      <c r="G2"/>
    </row>
    <row r="3" spans="2:9" ht="15">
      <c r="C3" s="21"/>
      <c r="D3" s="43" t="s">
        <v>24</v>
      </c>
      <c r="F3"/>
      <c r="G3"/>
    </row>
    <row r="4" spans="2:9" ht="15">
      <c r="C4" s="21"/>
      <c r="D4" s="43" t="s">
        <v>25</v>
      </c>
      <c r="F4"/>
      <c r="G4"/>
    </row>
    <row r="5" spans="2:9" ht="15">
      <c r="C5" s="21"/>
      <c r="D5" s="43" t="s">
        <v>26</v>
      </c>
      <c r="F5"/>
      <c r="G5"/>
    </row>
    <row r="6" spans="2:9">
      <c r="C6" s="21"/>
      <c r="F6"/>
      <c r="G6"/>
    </row>
    <row r="7" spans="2:9" ht="15">
      <c r="B7" s="26" t="s">
        <v>33</v>
      </c>
      <c r="C7" s="42"/>
      <c r="D7" s="42"/>
      <c r="E7" s="42"/>
      <c r="F7" s="3" t="s">
        <v>0</v>
      </c>
      <c r="G7" s="25" t="s">
        <v>21</v>
      </c>
      <c r="H7" s="3" t="s">
        <v>1</v>
      </c>
      <c r="I7" s="4">
        <v>44475</v>
      </c>
    </row>
    <row r="8" spans="2:9" ht="15">
      <c r="B8" s="26" t="s">
        <v>34</v>
      </c>
      <c r="C8" s="42"/>
      <c r="D8" s="42"/>
      <c r="E8" s="42"/>
      <c r="F8" s="22"/>
      <c r="G8" s="6"/>
      <c r="H8" s="6"/>
      <c r="I8" s="6"/>
    </row>
    <row r="9" spans="2:9">
      <c r="F9" s="3" t="s">
        <v>4</v>
      </c>
      <c r="G9" s="20"/>
      <c r="H9" s="3" t="s">
        <v>1</v>
      </c>
      <c r="I9" s="4"/>
    </row>
    <row r="11" spans="2:9">
      <c r="B11" s="1"/>
      <c r="C11" s="83" t="s">
        <v>30</v>
      </c>
      <c r="D11" s="83"/>
      <c r="E11" s="83"/>
      <c r="G11"/>
    </row>
    <row r="12" spans="2:9">
      <c r="B12" s="1"/>
      <c r="C12" s="83" t="s">
        <v>31</v>
      </c>
      <c r="D12" s="83"/>
      <c r="E12" s="83"/>
      <c r="G12"/>
    </row>
    <row r="13" spans="2:9" ht="15" thickBot="1">
      <c r="D13" s="33"/>
      <c r="H13" s="23"/>
      <c r="I13" s="23"/>
    </row>
    <row r="14" spans="2:9" ht="15" thickBot="1">
      <c r="B14" s="84" t="s">
        <v>8</v>
      </c>
      <c r="C14" s="87" t="s">
        <v>32</v>
      </c>
      <c r="D14" s="88"/>
      <c r="E14" s="88"/>
      <c r="F14" s="89"/>
      <c r="G14" s="23"/>
    </row>
    <row r="15" spans="2:9" ht="15.75" customHeight="1">
      <c r="B15" s="85"/>
      <c r="C15" s="90" t="s">
        <v>27</v>
      </c>
      <c r="D15" s="91"/>
      <c r="E15" s="90" t="s">
        <v>28</v>
      </c>
      <c r="F15" s="91"/>
      <c r="G15"/>
    </row>
    <row r="16" spans="2:9" ht="15" thickBot="1">
      <c r="B16" s="86"/>
      <c r="C16" s="57" t="s">
        <v>11</v>
      </c>
      <c r="D16" s="58" t="s">
        <v>12</v>
      </c>
      <c r="E16" s="57" t="s">
        <v>11</v>
      </c>
      <c r="F16" s="59" t="s">
        <v>12</v>
      </c>
      <c r="G16"/>
    </row>
    <row r="17" spans="2:7">
      <c r="B17" s="46">
        <v>1000</v>
      </c>
      <c r="C17" s="49">
        <v>0</v>
      </c>
      <c r="D17" s="49">
        <v>0</v>
      </c>
      <c r="E17" s="54"/>
      <c r="F17" s="55"/>
      <c r="G17"/>
    </row>
    <row r="18" spans="2:7">
      <c r="B18" s="24"/>
      <c r="C18" s="48"/>
      <c r="D18" s="48"/>
      <c r="E18" s="53">
        <f>IF(B19="x",0,ROUND((AVERAGE(C19,C17))*($B19-$B17)*(1/27),0))</f>
        <v>0</v>
      </c>
      <c r="F18" s="50">
        <f>IF(B19="x",0,ROUND((AVERAGE(D19,D17))*($B19-$B17)*(1/27),0))</f>
        <v>8</v>
      </c>
      <c r="G18"/>
    </row>
    <row r="19" spans="2:7">
      <c r="B19" s="47">
        <v>1050</v>
      </c>
      <c r="C19" s="51">
        <v>0</v>
      </c>
      <c r="D19" s="51">
        <v>9</v>
      </c>
      <c r="E19" s="52"/>
      <c r="F19" s="56"/>
      <c r="G19"/>
    </row>
    <row r="20" spans="2:7">
      <c r="B20" s="24"/>
      <c r="C20" s="48"/>
      <c r="D20" s="48"/>
      <c r="E20" s="53">
        <f>IF(B21="x",0,ROUND((AVERAGE(C21,C19))*($B21-$B19)*(1/27),0))</f>
        <v>0</v>
      </c>
      <c r="F20" s="50">
        <f>IF(B21="x",0,ROUND((AVERAGE(D21,D19))*($B21-$B19)*(1/27),0))</f>
        <v>8</v>
      </c>
      <c r="G20"/>
    </row>
    <row r="21" spans="2:7">
      <c r="B21" s="47">
        <v>1100</v>
      </c>
      <c r="C21" s="51">
        <v>0</v>
      </c>
      <c r="D21" s="51">
        <v>0</v>
      </c>
      <c r="E21" s="52"/>
      <c r="F21" s="56"/>
      <c r="G21"/>
    </row>
    <row r="22" spans="2:7">
      <c r="B22" s="24"/>
      <c r="C22" s="48"/>
      <c r="D22" s="48"/>
      <c r="E22" s="53">
        <f t="shared" ref="E22" si="0">IF(B23="x",0,ROUND((AVERAGE(C23,C21))*($B23-$B21)*(1/27),0))</f>
        <v>0</v>
      </c>
      <c r="F22" s="50">
        <f t="shared" ref="F22" si="1">IF(B23="x",0,ROUND((AVERAGE(D23,D21))*($B23-$B21)*(1/27),0))</f>
        <v>31</v>
      </c>
      <c r="G22"/>
    </row>
    <row r="23" spans="2:7">
      <c r="B23" s="47">
        <v>1150</v>
      </c>
      <c r="C23" s="51">
        <v>0</v>
      </c>
      <c r="D23" s="51">
        <v>33</v>
      </c>
      <c r="E23" s="52"/>
      <c r="F23" s="56"/>
      <c r="G23"/>
    </row>
    <row r="24" spans="2:7">
      <c r="B24" s="24"/>
      <c r="C24" s="48"/>
      <c r="D24" s="48"/>
      <c r="E24" s="53">
        <f t="shared" ref="E24" si="2">IF(B25="x",0,ROUND((AVERAGE(C25,C23))*($B25-$B23)*(1/27),0))</f>
        <v>0</v>
      </c>
      <c r="F24" s="50">
        <f t="shared" ref="F24" si="3">IF(B25="x",0,ROUND((AVERAGE(D25,D23))*($B25-$B23)*(1/27),0))</f>
        <v>31</v>
      </c>
      <c r="G24"/>
    </row>
    <row r="25" spans="2:7">
      <c r="B25" s="47">
        <v>1200</v>
      </c>
      <c r="C25" s="51">
        <v>0</v>
      </c>
      <c r="D25" s="51">
        <v>0</v>
      </c>
      <c r="E25" s="52"/>
      <c r="F25" s="56"/>
      <c r="G25"/>
    </row>
    <row r="26" spans="2:7">
      <c r="B26" s="24"/>
      <c r="C26" s="48"/>
      <c r="D26" s="48"/>
      <c r="E26" s="53">
        <f t="shared" ref="E26" si="4">IF(B27="x",0,ROUND((AVERAGE(C27,C25))*($B27-$B25)*(1/27),0))</f>
        <v>0</v>
      </c>
      <c r="F26" s="50">
        <f t="shared" ref="F26" si="5">IF(B27="x",0,ROUND((AVERAGE(D27,D25))*($B27-$B25)*(1/27),0))</f>
        <v>20</v>
      </c>
      <c r="G26"/>
    </row>
    <row r="27" spans="2:7">
      <c r="B27" s="47">
        <v>1250</v>
      </c>
      <c r="C27" s="51">
        <v>0</v>
      </c>
      <c r="D27" s="51">
        <v>22</v>
      </c>
      <c r="E27" s="52"/>
      <c r="F27" s="56"/>
      <c r="G27"/>
    </row>
    <row r="28" spans="2:7">
      <c r="B28" s="24"/>
      <c r="C28" s="48"/>
      <c r="D28" s="48"/>
      <c r="E28" s="53">
        <f t="shared" ref="E28" si="6">IF(B29="x",0,ROUND((AVERAGE(C29,C27))*($B29-$B27)*(1/27),0))</f>
        <v>0</v>
      </c>
      <c r="F28" s="50">
        <f t="shared" ref="F28" si="7">IF(B29="x",0,ROUND((AVERAGE(D29,D27))*($B29-$B27)*(1/27),0))</f>
        <v>31</v>
      </c>
      <c r="G28"/>
    </row>
    <row r="29" spans="2:7">
      <c r="B29" s="47">
        <v>1300</v>
      </c>
      <c r="C29" s="51">
        <v>0</v>
      </c>
      <c r="D29" s="51">
        <v>11</v>
      </c>
      <c r="E29" s="52"/>
      <c r="F29" s="56"/>
      <c r="G29"/>
    </row>
    <row r="30" spans="2:7">
      <c r="B30" s="24"/>
      <c r="C30" s="48"/>
      <c r="D30" s="48"/>
      <c r="E30" s="53">
        <f t="shared" ref="E30" si="8">IF(B31="x",0,ROUND((AVERAGE(C31,C29))*($B31-$B29)*(1/27),0))</f>
        <v>0</v>
      </c>
      <c r="F30" s="50">
        <f t="shared" ref="F30" si="9">IF(B31="x",0,ROUND((AVERAGE(D31,D29))*($B31-$B29)*(1/27),0))</f>
        <v>10</v>
      </c>
      <c r="G30"/>
    </row>
    <row r="31" spans="2:7">
      <c r="B31" s="47">
        <v>1350</v>
      </c>
      <c r="C31" s="51">
        <v>0</v>
      </c>
      <c r="D31" s="51">
        <v>0</v>
      </c>
      <c r="E31" s="52"/>
      <c r="F31" s="56"/>
      <c r="G31"/>
    </row>
    <row r="32" spans="2:7">
      <c r="B32" s="24"/>
      <c r="C32" s="48"/>
      <c r="D32" s="48"/>
      <c r="E32" s="53">
        <f t="shared" ref="E32" si="10">IF(B33="x",0,ROUND((AVERAGE(C33,C31))*($B33-$B31)*(1/27),0))</f>
        <v>0</v>
      </c>
      <c r="F32" s="50">
        <f t="shared" ref="F32" si="11">IF(B33="x",0,ROUND((AVERAGE(D33,D31))*($B33-$B31)*(1/27),0))</f>
        <v>0</v>
      </c>
      <c r="G32"/>
    </row>
    <row r="33" spans="2:7">
      <c r="B33" s="47">
        <v>1400</v>
      </c>
      <c r="C33" s="51">
        <v>0</v>
      </c>
      <c r="D33" s="51">
        <v>0</v>
      </c>
      <c r="E33" s="52"/>
      <c r="F33" s="56"/>
      <c r="G33"/>
    </row>
    <row r="34" spans="2:7">
      <c r="B34" s="24"/>
      <c r="C34" s="48"/>
      <c r="D34" s="48"/>
      <c r="E34" s="53">
        <f t="shared" ref="E34" si="12">IF(B35="x",0,ROUND((AVERAGE(C35,C33))*($B35-$B33)*(1/27),0))</f>
        <v>5</v>
      </c>
      <c r="F34" s="50">
        <f t="shared" ref="F34" si="13">IF(B35="x",0,ROUND((AVERAGE(D35,D33))*($B35-$B33)*(1/27),0))</f>
        <v>0</v>
      </c>
      <c r="G34"/>
    </row>
    <row r="35" spans="2:7">
      <c r="B35" s="47">
        <v>1450</v>
      </c>
      <c r="C35" s="51">
        <v>5</v>
      </c>
      <c r="D35" s="51">
        <v>0</v>
      </c>
      <c r="E35" s="52"/>
      <c r="F35" s="56"/>
      <c r="G35"/>
    </row>
    <row r="36" spans="2:7">
      <c r="B36" s="24"/>
      <c r="C36" s="48"/>
      <c r="D36" s="48"/>
      <c r="E36" s="53">
        <f t="shared" ref="E36" si="14">IF(B37="x",0,ROUND((AVERAGE(C37,C35))*($B37-$B35)*(1/27),0))</f>
        <v>5</v>
      </c>
      <c r="F36" s="50">
        <f t="shared" ref="F36" si="15">IF(B37="x",0,ROUND((AVERAGE(D37,D35))*($B37-$B35)*(1/27),0))</f>
        <v>0</v>
      </c>
      <c r="G36"/>
    </row>
    <row r="37" spans="2:7">
      <c r="B37" s="47">
        <v>1500</v>
      </c>
      <c r="C37" s="51">
        <v>0</v>
      </c>
      <c r="D37" s="51">
        <v>0</v>
      </c>
      <c r="E37" s="52"/>
      <c r="F37" s="56"/>
      <c r="G37"/>
    </row>
    <row r="38" spans="2:7">
      <c r="B38" s="24"/>
      <c r="C38" s="48"/>
      <c r="D38" s="48"/>
      <c r="E38" s="53">
        <f t="shared" ref="E38" si="16">IF(B39="x",0,ROUND((AVERAGE(C39,C37))*($B39-$B37)*(1/27),0))</f>
        <v>5</v>
      </c>
      <c r="F38" s="50">
        <f t="shared" ref="F38" si="17">IF(B39="x",0,ROUND((AVERAGE(D39,D37))*($B39-$B37)*(1/27),0))</f>
        <v>0</v>
      </c>
      <c r="G38"/>
    </row>
    <row r="39" spans="2:7">
      <c r="B39" s="47">
        <v>1550</v>
      </c>
      <c r="C39" s="51">
        <v>5</v>
      </c>
      <c r="D39" s="51">
        <v>0</v>
      </c>
      <c r="E39" s="52"/>
      <c r="F39" s="56"/>
      <c r="G39"/>
    </row>
    <row r="40" spans="2:7">
      <c r="B40" s="24"/>
      <c r="C40" s="48"/>
      <c r="D40" s="48"/>
      <c r="E40" s="53">
        <f t="shared" ref="E40" si="18">IF(B41="x",0,ROUND((AVERAGE(C41,C39))*($B41-$B39)*(1/27),0))</f>
        <v>7</v>
      </c>
      <c r="F40" s="50">
        <f t="shared" ref="F40" si="19">IF(B41="x",0,ROUND((AVERAGE(D41,D39))*($B41-$B39)*(1/27),0))</f>
        <v>0</v>
      </c>
      <c r="G40"/>
    </row>
    <row r="41" spans="2:7">
      <c r="B41" s="47">
        <v>1600</v>
      </c>
      <c r="C41" s="51">
        <v>3</v>
      </c>
      <c r="D41" s="51">
        <v>0</v>
      </c>
      <c r="E41" s="52"/>
      <c r="F41" s="56"/>
      <c r="G41"/>
    </row>
    <row r="42" spans="2:7">
      <c r="B42" s="24"/>
      <c r="C42" s="48"/>
      <c r="D42" s="48"/>
      <c r="E42" s="53">
        <f t="shared" ref="E42" si="20">IF(B43="x",0,ROUND((AVERAGE(C43,C41))*($B43-$B41)*(1/27),0))</f>
        <v>3</v>
      </c>
      <c r="F42" s="50">
        <f t="shared" ref="F42" si="21">IF(B43="x",0,ROUND((AVERAGE(D43,D41))*($B43-$B41)*(1/27),0))</f>
        <v>0</v>
      </c>
      <c r="G42"/>
    </row>
    <row r="43" spans="2:7">
      <c r="B43" s="47">
        <v>1650</v>
      </c>
      <c r="C43" s="51">
        <v>0</v>
      </c>
      <c r="D43" s="51">
        <v>0</v>
      </c>
      <c r="E43" s="52"/>
      <c r="F43" s="56"/>
      <c r="G43"/>
    </row>
    <row r="44" spans="2:7">
      <c r="B44" s="24"/>
      <c r="C44" s="48"/>
      <c r="D44" s="48"/>
      <c r="E44" s="53">
        <f t="shared" ref="E44" si="22">IF(B45="x",0,ROUND((AVERAGE(C45,C43))*($B45-$B43)*(1/27),0))</f>
        <v>1</v>
      </c>
      <c r="F44" s="50">
        <f t="shared" ref="F44" si="23">IF(B45="x",0,ROUND((AVERAGE(D45,D43))*($B45-$B43)*(1/27),0))</f>
        <v>1</v>
      </c>
      <c r="G44"/>
    </row>
    <row r="45" spans="2:7">
      <c r="B45" s="47">
        <v>1700</v>
      </c>
      <c r="C45" s="51">
        <v>1</v>
      </c>
      <c r="D45" s="51">
        <v>1</v>
      </c>
      <c r="E45" s="52"/>
      <c r="F45" s="56"/>
      <c r="G45"/>
    </row>
    <row r="46" spans="2:7">
      <c r="B46" s="24"/>
      <c r="C46" s="48"/>
      <c r="D46" s="48"/>
      <c r="E46" s="53">
        <f t="shared" ref="E46" si="24">IF(B47="x",0,ROUND((AVERAGE(C47,C45))*($B47-$B45)*(1/27),0))</f>
        <v>1</v>
      </c>
      <c r="F46" s="50">
        <f t="shared" ref="F46" si="25">IF(B47="x",0,ROUND((AVERAGE(D47,D45))*($B47-$B45)*(1/27),0))</f>
        <v>1</v>
      </c>
      <c r="G46"/>
    </row>
    <row r="47" spans="2:7">
      <c r="B47" s="47">
        <v>1750</v>
      </c>
      <c r="C47" s="51">
        <v>0</v>
      </c>
      <c r="D47" s="51">
        <v>0</v>
      </c>
      <c r="E47" s="52"/>
      <c r="F47" s="56"/>
      <c r="G47"/>
    </row>
    <row r="48" spans="2:7">
      <c r="B48" s="24"/>
      <c r="C48" s="48"/>
      <c r="D48" s="48"/>
      <c r="E48" s="53">
        <f t="shared" ref="E48" si="26">IF(B49="x",0,ROUND((AVERAGE(C49,C47))*($B49-$B47)*(1/27),0))</f>
        <v>0</v>
      </c>
      <c r="F48" s="50">
        <f t="shared" ref="F48" si="27">IF(B49="x",0,ROUND((AVERAGE(D49,D47))*($B49-$B47)*(1/27),0))</f>
        <v>0</v>
      </c>
      <c r="G48"/>
    </row>
    <row r="49" spans="2:7">
      <c r="B49" s="47">
        <v>1800</v>
      </c>
      <c r="C49" s="51">
        <v>0</v>
      </c>
      <c r="D49" s="51">
        <v>0</v>
      </c>
      <c r="E49" s="52"/>
      <c r="F49" s="56"/>
      <c r="G49"/>
    </row>
    <row r="50" spans="2:7">
      <c r="B50" s="24"/>
      <c r="C50" s="48"/>
      <c r="D50" s="48"/>
      <c r="E50" s="53">
        <f>IF(B51="x",0,ROUND((AVERAGE(C51,C49))*($B51-$B49)*(1/27),0))</f>
        <v>2</v>
      </c>
      <c r="F50" s="50">
        <f>IF(B51="x",0,ROUND((AVERAGE(D51,D49))*($B51-$B49)*(1/27),0))</f>
        <v>0</v>
      </c>
      <c r="G50"/>
    </row>
    <row r="51" spans="2:7">
      <c r="B51" s="47">
        <v>1850</v>
      </c>
      <c r="C51" s="51">
        <v>2</v>
      </c>
      <c r="D51" s="51">
        <v>0</v>
      </c>
      <c r="E51" s="52"/>
      <c r="F51" s="56"/>
      <c r="G51"/>
    </row>
    <row r="52" spans="2:7">
      <c r="B52" s="24"/>
      <c r="C52" s="48"/>
      <c r="D52" s="48"/>
      <c r="E52" s="53">
        <f t="shared" ref="E52" si="28">IF(B53="x",0,ROUND((AVERAGE(C53,C51))*($B53-$B51)*(1/27),0))</f>
        <v>5</v>
      </c>
      <c r="F52" s="50">
        <f t="shared" ref="F52" si="29">IF(B53="x",0,ROUND((AVERAGE(D53,D51))*($B53-$B51)*(1/27),0))</f>
        <v>2</v>
      </c>
      <c r="G52"/>
    </row>
    <row r="53" spans="2:7">
      <c r="B53" s="47">
        <v>1900</v>
      </c>
      <c r="C53" s="51">
        <v>3</v>
      </c>
      <c r="D53" s="51">
        <v>2</v>
      </c>
      <c r="E53" s="52"/>
      <c r="F53" s="56"/>
      <c r="G53"/>
    </row>
    <row r="54" spans="2:7">
      <c r="B54" s="24"/>
      <c r="C54" s="48"/>
      <c r="D54" s="48"/>
      <c r="E54" s="53">
        <f t="shared" ref="E54" si="30">IF(B55="x",0,ROUND((AVERAGE(C55,C53))*($B55-$B53)*(1/27),0))</f>
        <v>6</v>
      </c>
      <c r="F54" s="50">
        <f t="shared" ref="F54" si="31">IF(B55="x",0,ROUND((AVERAGE(D55,D53))*($B55-$B53)*(1/27),0))</f>
        <v>3</v>
      </c>
      <c r="G54"/>
    </row>
    <row r="55" spans="2:7">
      <c r="B55" s="47">
        <v>1950</v>
      </c>
      <c r="C55" s="51">
        <v>3</v>
      </c>
      <c r="D55" s="51">
        <v>1</v>
      </c>
      <c r="E55" s="52"/>
      <c r="F55" s="56"/>
      <c r="G55"/>
    </row>
    <row r="56" spans="2:7">
      <c r="B56" s="24"/>
      <c r="C56" s="48"/>
      <c r="D56" s="48"/>
      <c r="E56" s="53">
        <f t="shared" ref="E56" si="32">IF(B57="x",0,ROUND((AVERAGE(C57,C55))*($B57-$B55)*(1/27),0))</f>
        <v>6</v>
      </c>
      <c r="F56" s="50">
        <f t="shared" ref="F56" si="33">IF(B57="x",0,ROUND((AVERAGE(D57,D55))*($B57-$B55)*(1/27),0))</f>
        <v>2</v>
      </c>
      <c r="G56"/>
    </row>
    <row r="57" spans="2:7">
      <c r="B57" s="47">
        <v>2000</v>
      </c>
      <c r="C57" s="51">
        <v>3</v>
      </c>
      <c r="D57" s="51">
        <v>1</v>
      </c>
      <c r="E57" s="52"/>
      <c r="F57" s="56"/>
      <c r="G57"/>
    </row>
    <row r="58" spans="2:7">
      <c r="B58" s="24"/>
      <c r="C58" s="48"/>
      <c r="D58" s="48"/>
      <c r="E58" s="53">
        <f t="shared" ref="E58" si="34">IF(B59="x",0,ROUND((AVERAGE(C59,C57))*($B59-$B57)*(1/27),0))</f>
        <v>6</v>
      </c>
      <c r="F58" s="50">
        <f t="shared" ref="F58" si="35">IF(B59="x",0,ROUND((AVERAGE(D59,D57))*($B59-$B57)*(1/27),0))</f>
        <v>2</v>
      </c>
      <c r="G58"/>
    </row>
    <row r="59" spans="2:7">
      <c r="B59" s="47">
        <v>2050</v>
      </c>
      <c r="C59" s="51">
        <v>3</v>
      </c>
      <c r="D59" s="51">
        <v>1</v>
      </c>
      <c r="E59" s="52"/>
      <c r="F59" s="56"/>
      <c r="G59"/>
    </row>
    <row r="60" spans="2:7">
      <c r="B60" s="24"/>
      <c r="C60" s="48"/>
      <c r="D60" s="48"/>
      <c r="E60" s="53">
        <f t="shared" ref="E60" si="36">IF(B61="x",0,ROUND((AVERAGE(C61,C59))*($B61-$B59)*(1/27),0))</f>
        <v>6</v>
      </c>
      <c r="F60" s="50">
        <f t="shared" ref="F60" si="37">IF(B61="x",0,ROUND((AVERAGE(D61,D59))*($B61-$B59)*(1/27),0))</f>
        <v>3</v>
      </c>
      <c r="G60"/>
    </row>
    <row r="61" spans="2:7">
      <c r="B61" s="47">
        <v>2100</v>
      </c>
      <c r="C61" s="51">
        <v>3</v>
      </c>
      <c r="D61" s="51">
        <v>2</v>
      </c>
      <c r="E61" s="52"/>
      <c r="F61" s="56"/>
      <c r="G61"/>
    </row>
    <row r="62" spans="2:7">
      <c r="B62" s="24"/>
      <c r="C62" s="48"/>
      <c r="D62" s="48"/>
      <c r="E62" s="53">
        <f t="shared" ref="E62" si="38">IF(B63="x",0,ROUND((AVERAGE(C63,C61))*($B63-$B61)*(1/27),0))</f>
        <v>5</v>
      </c>
      <c r="F62" s="50">
        <f t="shared" ref="F62" si="39">IF(B63="x",0,ROUND((AVERAGE(D63,D61))*($B63-$B61)*(1/27),0))</f>
        <v>3</v>
      </c>
      <c r="G62"/>
    </row>
    <row r="63" spans="2:7">
      <c r="B63" s="47">
        <v>2150</v>
      </c>
      <c r="C63" s="51">
        <v>2</v>
      </c>
      <c r="D63" s="51">
        <v>1</v>
      </c>
      <c r="E63" s="52"/>
      <c r="F63" s="56"/>
      <c r="G63"/>
    </row>
    <row r="64" spans="2:7">
      <c r="B64" s="24"/>
      <c r="C64" s="48"/>
      <c r="D64" s="48"/>
      <c r="E64" s="53">
        <f t="shared" ref="E64" si="40">IF(B65="x",0,ROUND((AVERAGE(C65,C63))*($B65-$B63)*(1/27),0))</f>
        <v>4</v>
      </c>
      <c r="F64" s="50">
        <f t="shared" ref="F64" si="41">IF(B65="x",0,ROUND((AVERAGE(D65,D63))*($B65-$B63)*(1/27),0))</f>
        <v>4</v>
      </c>
      <c r="G64"/>
    </row>
    <row r="65" spans="1:28">
      <c r="B65" s="47">
        <v>2200</v>
      </c>
      <c r="C65" s="51">
        <v>2</v>
      </c>
      <c r="D65" s="51">
        <v>3</v>
      </c>
      <c r="E65" s="52"/>
      <c r="F65" s="56"/>
      <c r="G65"/>
    </row>
    <row r="66" spans="1:28">
      <c r="B66" s="24"/>
      <c r="C66" s="48"/>
      <c r="D66" s="48"/>
      <c r="E66" s="53">
        <f>IF(B67="x",0,ROUND((AVERAGE(C67,C65))*($B67-$B65)*(1/27),0))</f>
        <v>4</v>
      </c>
      <c r="F66" s="50">
        <f t="shared" ref="F66" si="42">IF(B67="x",0,ROUND((AVERAGE(D67,D65))*($B67-$B65)*(1/27),0))</f>
        <v>2</v>
      </c>
      <c r="G66"/>
    </row>
    <row r="67" spans="1:28" ht="15" thickBot="1">
      <c r="B67" s="47">
        <v>2242.1799999999998</v>
      </c>
      <c r="C67" s="51">
        <v>3</v>
      </c>
      <c r="D67" s="51">
        <v>0</v>
      </c>
      <c r="E67" s="52"/>
      <c r="F67" s="56"/>
      <c r="G67"/>
    </row>
    <row r="68" spans="1:28" ht="15" thickBot="1">
      <c r="B68"/>
      <c r="C68" s="80" t="s">
        <v>29</v>
      </c>
      <c r="D68" s="81"/>
      <c r="E68" s="60">
        <f>SUM(E17:E67)</f>
        <v>71</v>
      </c>
      <c r="F68" s="61">
        <f>SUM(F17:F67)</f>
        <v>162</v>
      </c>
      <c r="G68"/>
    </row>
    <row r="69" spans="1:28">
      <c r="B69" s="28"/>
      <c r="C69" s="36"/>
      <c r="D69" s="31"/>
      <c r="E69" s="37"/>
      <c r="F69" s="37"/>
      <c r="G69"/>
    </row>
    <row r="70" spans="1:28" ht="15.75" customHeight="1">
      <c r="B70" s="29"/>
      <c r="C70" s="27"/>
      <c r="D70" s="30"/>
      <c r="E70" s="29"/>
      <c r="F70" s="31"/>
      <c r="G70"/>
      <c r="J70" s="31"/>
      <c r="K70" s="38"/>
      <c r="L70" s="35"/>
      <c r="M70" s="38"/>
      <c r="N70" s="31"/>
      <c r="O70" s="38"/>
      <c r="P70" s="35"/>
      <c r="Q70" s="38"/>
      <c r="R70" s="31"/>
      <c r="S70" s="38"/>
      <c r="T70" s="35"/>
      <c r="U70" s="38"/>
      <c r="V70" s="31"/>
      <c r="W70" s="38"/>
      <c r="X70" s="35"/>
      <c r="Y70" s="38"/>
      <c r="Z70" s="31"/>
    </row>
    <row r="71" spans="1:28">
      <c r="B71" s="23"/>
      <c r="G71" s="36"/>
      <c r="H71" s="36"/>
      <c r="L71" s="31"/>
      <c r="M71" s="30"/>
      <c r="N71" s="29"/>
      <c r="O71" s="31"/>
      <c r="P71" s="31"/>
      <c r="Q71" s="30"/>
      <c r="R71" s="29"/>
      <c r="S71" s="31"/>
      <c r="T71" s="31"/>
      <c r="U71" s="30"/>
      <c r="V71" s="29"/>
      <c r="W71" s="31"/>
      <c r="X71" s="31"/>
      <c r="Y71" s="30"/>
      <c r="Z71" s="29"/>
      <c r="AA71" s="31"/>
      <c r="AB71" s="31"/>
    </row>
    <row r="72" spans="1:28">
      <c r="G72" s="29"/>
      <c r="H72" s="29"/>
      <c r="I72" s="32"/>
      <c r="J72" s="32"/>
      <c r="L72" s="31"/>
      <c r="M72" s="28"/>
      <c r="N72" s="28"/>
      <c r="O72" s="32"/>
      <c r="P72" s="31"/>
      <c r="Q72" s="28"/>
      <c r="R72" s="28"/>
      <c r="S72" s="32"/>
      <c r="T72" s="31"/>
      <c r="U72" s="28"/>
      <c r="V72" s="28"/>
      <c r="W72" s="32"/>
      <c r="X72" s="31"/>
      <c r="Y72" s="28"/>
      <c r="Z72" s="28"/>
      <c r="AA72" s="32"/>
      <c r="AB72" s="31"/>
    </row>
    <row r="73" spans="1:28">
      <c r="B73" s="45"/>
      <c r="C73" s="44"/>
      <c r="D73" s="44"/>
      <c r="E73" s="44"/>
      <c r="F73" s="45"/>
      <c r="L73" s="31"/>
      <c r="M73" s="30"/>
      <c r="N73" s="29"/>
      <c r="O73" s="32"/>
      <c r="P73" s="31"/>
      <c r="Q73" s="30"/>
      <c r="R73" s="29"/>
      <c r="S73" s="32"/>
      <c r="T73" s="31"/>
      <c r="U73" s="30"/>
      <c r="V73" s="29"/>
      <c r="W73" s="32"/>
      <c r="X73" s="31"/>
      <c r="Y73" s="30"/>
      <c r="Z73" s="29"/>
      <c r="AA73" s="32"/>
      <c r="AB73" s="31"/>
    </row>
    <row r="74" spans="1:28">
      <c r="B74" s="45"/>
      <c r="C74" s="44"/>
      <c r="D74" s="44"/>
      <c r="E74" s="44"/>
      <c r="F74" s="45"/>
      <c r="L74" s="31"/>
      <c r="M74" s="28"/>
      <c r="N74" s="28"/>
      <c r="O74" s="32"/>
      <c r="P74" s="31"/>
      <c r="Q74" s="28"/>
      <c r="R74" s="28"/>
      <c r="S74" s="32"/>
      <c r="T74" s="31"/>
      <c r="U74" s="28"/>
      <c r="V74" s="28"/>
      <c r="W74" s="32"/>
      <c r="X74" s="31"/>
      <c r="Y74" s="28"/>
      <c r="Z74" s="28"/>
      <c r="AA74" s="32"/>
      <c r="AB74" s="31"/>
    </row>
    <row r="75" spans="1:28">
      <c r="A75" s="44"/>
      <c r="B75" s="82"/>
      <c r="C75" s="82"/>
      <c r="D75" s="44"/>
      <c r="E75" s="44"/>
      <c r="F75" s="45"/>
      <c r="G75" s="45"/>
      <c r="L75" s="31"/>
      <c r="M75" s="30"/>
      <c r="N75" s="29"/>
      <c r="O75" s="32"/>
      <c r="P75" s="31"/>
      <c r="Q75" s="30"/>
      <c r="R75" s="29"/>
      <c r="S75" s="32"/>
      <c r="T75" s="31"/>
      <c r="U75" s="30"/>
      <c r="V75" s="29"/>
      <c r="W75" s="32"/>
      <c r="X75" s="31"/>
      <c r="Y75" s="30"/>
      <c r="Z75" s="29"/>
      <c r="AA75" s="32"/>
      <c r="AB75" s="31"/>
    </row>
    <row r="76" spans="1:28">
      <c r="A76" s="44"/>
      <c r="B76" s="82"/>
      <c r="C76" s="82"/>
      <c r="D76" s="44"/>
      <c r="E76" s="44"/>
      <c r="F76" s="45"/>
      <c r="G76" s="45"/>
      <c r="L76" s="31"/>
      <c r="M76" s="28"/>
      <c r="N76" s="28"/>
      <c r="O76" s="32"/>
      <c r="P76" s="31"/>
      <c r="Q76" s="28"/>
      <c r="R76" s="28"/>
      <c r="S76" s="32"/>
      <c r="T76" s="31"/>
      <c r="U76" s="28"/>
      <c r="V76" s="28"/>
      <c r="W76" s="32"/>
      <c r="X76" s="31"/>
      <c r="Y76" s="28"/>
      <c r="Z76" s="28"/>
      <c r="AA76" s="32"/>
      <c r="AB76" s="31"/>
    </row>
    <row r="77" spans="1:28" ht="15" customHeight="1">
      <c r="A77" s="44"/>
      <c r="B77" s="45"/>
      <c r="C77" s="44"/>
      <c r="D77" s="44"/>
      <c r="E77" s="44"/>
      <c r="F77" s="45"/>
      <c r="G77" s="45"/>
      <c r="L77" s="31"/>
      <c r="M77" s="30"/>
      <c r="N77" s="29"/>
      <c r="O77" s="32"/>
      <c r="P77" s="31"/>
      <c r="Q77" s="30"/>
      <c r="R77" s="29"/>
      <c r="S77" s="32"/>
      <c r="T77" s="31"/>
      <c r="U77" s="30"/>
      <c r="V77" s="29"/>
      <c r="W77" s="32"/>
      <c r="X77" s="31"/>
      <c r="Y77" s="30"/>
      <c r="Z77" s="29"/>
      <c r="AA77" s="32"/>
      <c r="AB77" s="31"/>
    </row>
    <row r="78" spans="1:28">
      <c r="A78" s="44"/>
      <c r="B78" s="62"/>
      <c r="C78" s="62"/>
      <c r="D78" s="62"/>
      <c r="E78" s="62"/>
      <c r="F78" s="62"/>
      <c r="G78" s="45"/>
      <c r="L78" s="31"/>
      <c r="M78" s="28"/>
      <c r="N78" s="28"/>
      <c r="O78" s="32"/>
      <c r="P78" s="31"/>
      <c r="Q78" s="28"/>
      <c r="R78" s="28"/>
      <c r="S78" s="32"/>
      <c r="T78" s="31"/>
      <c r="U78" s="28"/>
      <c r="V78" s="28"/>
      <c r="W78" s="32"/>
      <c r="X78" s="31"/>
      <c r="Y78" s="28"/>
      <c r="Z78" s="28"/>
      <c r="AA78" s="32"/>
      <c r="AB78" s="31"/>
    </row>
    <row r="79" spans="1:28">
      <c r="A79" s="44"/>
      <c r="B79" s="62"/>
      <c r="C79" s="62"/>
      <c r="D79" s="62"/>
      <c r="E79" s="62"/>
      <c r="F79" s="62"/>
      <c r="G79" s="45"/>
      <c r="L79" s="31"/>
      <c r="M79" s="30"/>
      <c r="N79" s="29"/>
      <c r="O79" s="32"/>
      <c r="P79" s="31"/>
      <c r="Q79" s="30"/>
      <c r="R79" s="29"/>
      <c r="S79" s="32"/>
      <c r="T79" s="31"/>
      <c r="U79" s="30"/>
      <c r="V79" s="29"/>
      <c r="W79" s="32"/>
      <c r="X79" s="31"/>
      <c r="Y79" s="30"/>
      <c r="Z79" s="29"/>
      <c r="AA79" s="32"/>
      <c r="AB79" s="31"/>
    </row>
    <row r="80" spans="1:28" ht="15" customHeight="1">
      <c r="A80" s="44"/>
      <c r="B80" s="62"/>
      <c r="C80" s="62"/>
      <c r="D80" s="62"/>
      <c r="E80" s="62"/>
      <c r="F80" s="62"/>
      <c r="G80" s="62"/>
      <c r="H80" s="34"/>
      <c r="I80" s="34"/>
      <c r="J80" s="34"/>
      <c r="K80" s="34"/>
      <c r="L80" s="40"/>
      <c r="M80" s="31"/>
      <c r="N80" s="31"/>
      <c r="O80" s="31"/>
      <c r="P80" s="31"/>
      <c r="Q80" s="31"/>
      <c r="R80" s="31"/>
      <c r="S80" s="31"/>
      <c r="T80" s="31"/>
      <c r="U80" s="28"/>
      <c r="V80" s="28"/>
      <c r="W80" s="32"/>
      <c r="X80" s="31"/>
      <c r="Y80" s="28"/>
      <c r="Z80" s="28"/>
      <c r="AA80" s="32"/>
      <c r="AB80" s="31"/>
    </row>
    <row r="81" spans="1:28">
      <c r="A81" s="44"/>
      <c r="B81" s="62"/>
      <c r="C81" s="62"/>
      <c r="D81" s="62"/>
      <c r="E81" s="62"/>
      <c r="F81" s="62"/>
      <c r="G81" s="62"/>
      <c r="H81" s="34"/>
      <c r="I81" s="34"/>
      <c r="J81" s="34"/>
      <c r="K81" s="34"/>
      <c r="L81" s="40"/>
      <c r="M81" s="31"/>
      <c r="N81" s="31"/>
      <c r="O81" s="31"/>
      <c r="P81" s="31"/>
      <c r="Q81" s="31"/>
      <c r="R81" s="31"/>
      <c r="S81" s="31"/>
      <c r="T81" s="31"/>
      <c r="U81" s="30"/>
      <c r="V81" s="29"/>
      <c r="W81" s="32"/>
      <c r="X81" s="31"/>
      <c r="Y81" s="30"/>
      <c r="Z81" s="29"/>
      <c r="AA81" s="32"/>
      <c r="AB81" s="31"/>
    </row>
    <row r="82" spans="1:28">
      <c r="A82" s="44"/>
      <c r="B82" s="62"/>
      <c r="C82" s="62"/>
      <c r="D82" s="62"/>
      <c r="E82" s="62"/>
      <c r="F82" s="62"/>
      <c r="G82" s="62"/>
      <c r="H82" s="34"/>
      <c r="I82" s="34"/>
      <c r="J82" s="34"/>
      <c r="K82" s="34"/>
      <c r="L82" s="40"/>
      <c r="M82" s="31"/>
      <c r="N82" s="31"/>
      <c r="O82" s="31"/>
      <c r="P82" s="31"/>
      <c r="Q82" s="31"/>
      <c r="R82" s="31"/>
      <c r="S82" s="31"/>
      <c r="T82" s="31"/>
      <c r="U82" s="28"/>
      <c r="V82" s="28"/>
      <c r="W82" s="32"/>
      <c r="X82" s="31"/>
      <c r="Y82" s="28"/>
      <c r="Z82" s="28"/>
      <c r="AA82" s="32"/>
      <c r="AB82" s="31"/>
    </row>
    <row r="83" spans="1:28">
      <c r="A83" s="44"/>
      <c r="B83" s="62"/>
      <c r="C83" s="62"/>
      <c r="D83" s="62"/>
      <c r="E83" s="62"/>
      <c r="F83" s="62"/>
      <c r="G83" s="62"/>
      <c r="H83" s="34"/>
      <c r="I83" s="34"/>
      <c r="J83" s="34"/>
      <c r="K83" s="34"/>
      <c r="L83" s="40"/>
      <c r="M83" s="38"/>
      <c r="N83" s="41"/>
      <c r="O83" s="41"/>
      <c r="P83" s="31"/>
      <c r="Q83" s="38"/>
      <c r="R83" s="41"/>
      <c r="S83" s="41"/>
      <c r="T83" s="31"/>
      <c r="U83" s="30"/>
      <c r="V83" s="29"/>
      <c r="W83" s="32"/>
      <c r="X83" s="31"/>
      <c r="Y83" s="30"/>
      <c r="Z83" s="29"/>
      <c r="AA83" s="32"/>
      <c r="AB83" s="31"/>
    </row>
    <row r="84" spans="1:28">
      <c r="A84" s="44"/>
      <c r="B84" s="62"/>
      <c r="C84" s="62"/>
      <c r="D84" s="62"/>
      <c r="E84" s="62"/>
      <c r="F84" s="62"/>
      <c r="G84" s="62"/>
      <c r="H84" s="34"/>
      <c r="I84" s="34"/>
      <c r="J84" s="34"/>
      <c r="K84" s="34"/>
      <c r="L84" s="40"/>
      <c r="M84" s="38"/>
      <c r="N84" s="35"/>
      <c r="O84" s="39"/>
      <c r="P84" s="31"/>
      <c r="Q84" s="38"/>
      <c r="R84" s="35"/>
      <c r="S84" s="39"/>
      <c r="T84" s="31"/>
      <c r="U84" s="31"/>
      <c r="V84" s="31"/>
      <c r="W84" s="31"/>
      <c r="X84" s="31"/>
      <c r="Y84" s="28"/>
      <c r="Z84" s="28"/>
      <c r="AA84" s="32"/>
      <c r="AB84" s="31"/>
    </row>
    <row r="85" spans="1:28">
      <c r="A85" s="44"/>
      <c r="B85" s="45"/>
      <c r="C85" s="44"/>
      <c r="D85" s="44"/>
      <c r="E85" s="44"/>
      <c r="F85" s="45"/>
      <c r="G85" s="62"/>
      <c r="H85" s="34"/>
      <c r="I85" s="34"/>
      <c r="J85" s="34"/>
      <c r="K85" s="34"/>
      <c r="L85" s="40"/>
      <c r="M85" s="38"/>
      <c r="N85" s="35"/>
      <c r="O85" s="38"/>
      <c r="P85" s="31"/>
      <c r="Q85" s="38"/>
      <c r="R85" s="35"/>
      <c r="S85" s="38"/>
      <c r="T85" s="31"/>
      <c r="U85" s="31"/>
      <c r="V85" s="31"/>
      <c r="W85" s="31"/>
      <c r="X85" s="31"/>
      <c r="Y85" s="30"/>
      <c r="Z85" s="29"/>
      <c r="AA85" s="32"/>
      <c r="AB85" s="31"/>
    </row>
    <row r="86" spans="1:28">
      <c r="A86" s="44"/>
      <c r="B86" s="45"/>
      <c r="C86" s="44"/>
      <c r="D86" s="44"/>
      <c r="E86" s="44"/>
      <c r="F86" s="45"/>
      <c r="G86" s="62"/>
      <c r="H86" s="34"/>
      <c r="I86" s="34"/>
      <c r="J86" s="34"/>
      <c r="K86" s="34"/>
      <c r="L86" s="40"/>
      <c r="M86" s="30"/>
      <c r="N86" s="29"/>
      <c r="O86" s="31"/>
      <c r="P86" s="31"/>
      <c r="Q86" s="30"/>
      <c r="R86" s="29"/>
      <c r="S86" s="31"/>
      <c r="T86" s="31"/>
      <c r="U86" s="31"/>
      <c r="V86" s="31"/>
      <c r="W86" s="31"/>
      <c r="X86" s="31"/>
      <c r="Y86" s="31"/>
      <c r="Z86" s="31"/>
      <c r="AA86" s="31"/>
      <c r="AB86" s="31"/>
    </row>
    <row r="87" spans="1:28">
      <c r="A87" s="44"/>
      <c r="B87" s="45"/>
      <c r="C87" s="44"/>
      <c r="D87" s="44"/>
      <c r="E87" s="44"/>
      <c r="F87" s="45"/>
      <c r="G87" s="45"/>
      <c r="L87" s="31"/>
      <c r="M87" s="28"/>
      <c r="N87" s="28"/>
      <c r="O87" s="32"/>
      <c r="P87" s="31"/>
      <c r="Q87" s="28"/>
      <c r="R87" s="28"/>
      <c r="S87" s="32"/>
      <c r="T87" s="31"/>
      <c r="U87" s="31"/>
      <c r="V87" s="31"/>
      <c r="W87" s="31"/>
      <c r="X87" s="31"/>
      <c r="Y87" s="31"/>
      <c r="Z87" s="31"/>
      <c r="AA87" s="31"/>
      <c r="AB87" s="31"/>
    </row>
    <row r="88" spans="1:28">
      <c r="A88" s="44"/>
      <c r="B88" s="45"/>
      <c r="C88" s="44"/>
      <c r="D88" s="44"/>
      <c r="E88" s="44"/>
      <c r="F88" s="45"/>
      <c r="G88" s="45"/>
      <c r="L88" s="31"/>
      <c r="M88" s="30"/>
      <c r="N88" s="29"/>
      <c r="O88" s="32"/>
      <c r="P88" s="31"/>
      <c r="Q88" s="30"/>
      <c r="R88" s="29"/>
      <c r="S88" s="32"/>
      <c r="T88" s="31"/>
      <c r="U88" s="31"/>
      <c r="V88" s="31"/>
      <c r="W88" s="31"/>
      <c r="X88" s="31"/>
      <c r="Y88" s="31"/>
      <c r="Z88" s="31"/>
      <c r="AA88" s="31"/>
      <c r="AB88" s="31"/>
    </row>
    <row r="89" spans="1:28">
      <c r="A89" s="44"/>
      <c r="G89" s="45"/>
      <c r="L89" s="31"/>
      <c r="M89" s="28"/>
      <c r="N89" s="28"/>
      <c r="O89" s="32"/>
      <c r="P89" s="31"/>
      <c r="Q89" s="28"/>
      <c r="R89" s="28"/>
      <c r="S89" s="32"/>
      <c r="T89" s="31"/>
      <c r="U89" s="31"/>
      <c r="V89" s="31"/>
      <c r="W89" s="31"/>
      <c r="X89" s="31"/>
      <c r="Y89" s="31"/>
      <c r="Z89" s="31"/>
      <c r="AA89" s="31"/>
      <c r="AB89" s="31"/>
    </row>
    <row r="90" spans="1:28">
      <c r="A90" s="44"/>
      <c r="G90" s="45"/>
      <c r="L90" s="31"/>
      <c r="M90" s="30"/>
      <c r="N90" s="29"/>
      <c r="O90" s="32"/>
      <c r="P90" s="31"/>
      <c r="Q90" s="30"/>
      <c r="R90" s="29"/>
      <c r="S90" s="32"/>
      <c r="T90" s="31"/>
      <c r="U90" s="31"/>
      <c r="V90" s="31"/>
      <c r="W90" s="31"/>
      <c r="X90" s="31"/>
      <c r="Y90" s="31"/>
      <c r="Z90" s="31"/>
      <c r="AA90" s="31"/>
      <c r="AB90" s="31"/>
    </row>
    <row r="91" spans="1:28">
      <c r="L91" s="31"/>
      <c r="M91" s="28"/>
      <c r="N91" s="28"/>
      <c r="O91" s="32"/>
      <c r="P91" s="31"/>
      <c r="Q91" s="28"/>
      <c r="R91" s="28"/>
      <c r="S91" s="32"/>
      <c r="T91" s="31"/>
      <c r="U91" s="31"/>
      <c r="V91" s="31"/>
      <c r="W91" s="31"/>
      <c r="X91" s="31"/>
      <c r="Y91" s="31"/>
      <c r="Z91" s="31"/>
      <c r="AA91" s="31"/>
      <c r="AB91" s="31"/>
    </row>
    <row r="92" spans="1:28">
      <c r="L92" s="31"/>
      <c r="M92" s="30"/>
      <c r="N92" s="29"/>
      <c r="O92" s="32"/>
      <c r="P92" s="31"/>
      <c r="Q92" s="30"/>
      <c r="R92" s="29"/>
      <c r="S92" s="32"/>
      <c r="T92" s="31"/>
      <c r="U92" s="31"/>
      <c r="V92" s="31"/>
      <c r="W92" s="31"/>
      <c r="X92" s="31"/>
      <c r="Y92" s="31"/>
      <c r="Z92" s="31"/>
      <c r="AA92" s="31"/>
      <c r="AB92" s="31"/>
    </row>
    <row r="93" spans="1:28">
      <c r="L93" s="31"/>
      <c r="M93" s="28"/>
      <c r="N93" s="28"/>
      <c r="O93" s="32"/>
      <c r="P93" s="31"/>
      <c r="Q93" s="28"/>
      <c r="R93" s="28"/>
      <c r="S93" s="32"/>
      <c r="T93" s="31"/>
      <c r="U93" s="31"/>
      <c r="V93" s="31"/>
      <c r="W93" s="31"/>
      <c r="X93" s="31"/>
      <c r="Y93" s="31"/>
      <c r="Z93" s="31"/>
      <c r="AA93" s="31"/>
      <c r="AB93" s="31"/>
    </row>
    <row r="94" spans="1:28">
      <c r="L94" s="31"/>
      <c r="M94" s="30"/>
      <c r="N94" s="29"/>
      <c r="O94" s="32"/>
      <c r="P94" s="31"/>
      <c r="Q94" s="30"/>
      <c r="R94" s="29"/>
      <c r="S94" s="32"/>
      <c r="T94" s="31"/>
      <c r="U94" s="31"/>
      <c r="V94" s="31"/>
      <c r="W94" s="31"/>
      <c r="X94" s="31"/>
      <c r="Y94" s="31"/>
      <c r="Z94" s="31"/>
      <c r="AA94" s="31"/>
      <c r="AB94" s="31"/>
    </row>
    <row r="95" spans="1:28"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</row>
    <row r="96" spans="1:28"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</row>
  </sheetData>
  <mergeCells count="8">
    <mergeCell ref="C68:D68"/>
    <mergeCell ref="B75:C76"/>
    <mergeCell ref="C11:E11"/>
    <mergeCell ref="C12:E12"/>
    <mergeCell ref="B14:B16"/>
    <mergeCell ref="C14:F14"/>
    <mergeCell ref="C15:D15"/>
    <mergeCell ref="E15:F15"/>
  </mergeCells>
  <printOptions horizontalCentered="1"/>
  <pageMargins left="0.1" right="0.1" top="0.75" bottom="0.75" header="0.3" footer="0.3"/>
  <pageSetup fitToWidth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OLD_Sheet1</vt:lpstr>
      <vt:lpstr>PIPPIN RD EARTHWORK</vt:lpstr>
      <vt:lpstr>OLD_Sheet1!Print_Area</vt:lpstr>
      <vt:lpstr>'PIPPIN RD EARTHWORK'!Print_Area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2022-10-06T13:46:04Z</dcterms:modified>
</cp:coreProperties>
</file>